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G17" i="1" s="1"/>
  <c r="I18" i="1"/>
  <c r="J18" i="1" s="1"/>
  <c r="E18" i="1"/>
  <c r="E17" i="1"/>
  <c r="E16" i="1"/>
  <c r="I16" i="1" s="1"/>
  <c r="J16" i="1" s="1"/>
  <c r="E15" i="1"/>
  <c r="B31" i="1"/>
  <c r="D31" i="1" s="1"/>
  <c r="J15" i="1" l="1"/>
  <c r="I15" i="1"/>
  <c r="G24" i="1"/>
  <c r="G13" i="1"/>
  <c r="L15" i="1"/>
  <c r="K15" i="1"/>
  <c r="F31" i="1"/>
  <c r="G31" i="1"/>
  <c r="H31" i="1"/>
  <c r="I31" i="1"/>
  <c r="J31" i="1"/>
  <c r="L18" i="1"/>
  <c r="K18" i="1"/>
  <c r="C31" i="1"/>
  <c r="E31" i="1"/>
  <c r="L16" i="1"/>
  <c r="K16" i="1"/>
  <c r="E27" i="1"/>
  <c r="E24" i="1"/>
  <c r="E23" i="1"/>
  <c r="I23" i="1" s="1"/>
  <c r="L23" i="1" l="1"/>
  <c r="K23" i="1"/>
  <c r="J23" i="1"/>
  <c r="E20" i="1"/>
  <c r="E19" i="1"/>
  <c r="E13" i="1"/>
  <c r="E14" i="1"/>
  <c r="I27" i="1"/>
  <c r="L27" i="1" s="1"/>
  <c r="I14" i="1"/>
  <c r="J14" i="1" s="1"/>
  <c r="E10" i="1"/>
  <c r="I10" i="1" s="1"/>
  <c r="L10" i="1" s="1"/>
  <c r="E11" i="1"/>
  <c r="I11" i="1" s="1"/>
  <c r="K11" i="1" s="1"/>
  <c r="E12" i="1"/>
  <c r="I12" i="1" s="1"/>
  <c r="J12" i="1" s="1"/>
  <c r="E9" i="1"/>
  <c r="I9" i="1" s="1"/>
  <c r="L9" i="1" s="1"/>
  <c r="I19" i="1" l="1"/>
  <c r="K19" i="1" s="1"/>
  <c r="J19" i="1"/>
  <c r="L19" i="1"/>
  <c r="I20" i="1"/>
  <c r="J20" i="1" s="1"/>
  <c r="L20" i="1"/>
  <c r="J27" i="1"/>
  <c r="K27" i="1"/>
  <c r="L14" i="1"/>
  <c r="K14" i="1"/>
  <c r="L12" i="1"/>
  <c r="L11" i="1"/>
  <c r="K12" i="1"/>
  <c r="K10" i="1"/>
  <c r="K9" i="1"/>
  <c r="J9" i="1"/>
  <c r="J11" i="1"/>
  <c r="J10" i="1"/>
  <c r="K20" i="1" l="1"/>
  <c r="I17" i="1"/>
  <c r="J17" i="1" s="1"/>
  <c r="L17" i="1"/>
  <c r="K17" i="1"/>
  <c r="I24" i="1"/>
  <c r="J24" i="1" s="1"/>
  <c r="K24" i="1"/>
  <c r="L24" i="1"/>
  <c r="I13" i="1"/>
  <c r="J13" i="1" s="1"/>
  <c r="L13" i="1" l="1"/>
  <c r="K13" i="1"/>
</calcChain>
</file>

<file path=xl/comments1.xml><?xml version="1.0" encoding="utf-8"?>
<comments xmlns="http://schemas.openxmlformats.org/spreadsheetml/2006/main">
  <authors>
    <author>作者</author>
  </authors>
  <commentList>
    <comment ref="J4" authorId="0">
      <text>
        <r>
          <rPr>
            <b/>
            <sz val="9"/>
            <color indexed="81"/>
            <rFont val="宋体"/>
            <family val="3"/>
            <charset val="134"/>
          </rPr>
          <t>在【多通道延时开关】和【设置用户场景】命令中，由8位2进位数1和0表示8个通道的开关状态，再用16进制表示，如：
00001111（16进制0F）表示打开通道1234，关闭通道5678；
01010101（16进制55）表示打开通道1357，关闭通道2468；
在【多通道无延时开关】命令中，由8位2进位数1和0表示8个通道的选择与否，再用16进制表示，如：
00001111（16进制0F）表示当前命令只控制通道1234；
01010101（16进制55）表示当前命令只控制通道1357；</t>
        </r>
      </text>
    </comment>
    <comment ref="E7" authorId="0">
      <text>
        <r>
          <rPr>
            <b/>
            <sz val="9"/>
            <color indexed="81"/>
            <rFont val="宋体"/>
            <family val="3"/>
            <charset val="134"/>
          </rPr>
          <t>00 = 广播模式
01-FF = 设备ID</t>
        </r>
      </text>
    </comment>
    <comment ref="G15" authorId="0">
      <text>
        <r>
          <rPr>
            <b/>
            <sz val="9"/>
            <color indexed="81"/>
            <rFont val="宋体"/>
            <family val="3"/>
            <charset val="134"/>
          </rPr>
          <t>01 = 上电自动开机；
00 = 上电不自动开机。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16" authorId="0">
      <text>
        <r>
          <rPr>
            <b/>
            <sz val="9"/>
            <color indexed="81"/>
            <rFont val="宋体"/>
            <family val="3"/>
            <charset val="134"/>
          </rPr>
          <t>当设置为01开机保持用户场景状态时，需要配合下面的设置用户场命令来使用。</t>
        </r>
      </text>
    </comment>
    <comment ref="G16" authorId="0">
      <text>
        <r>
          <rPr>
            <b/>
            <sz val="9"/>
            <color indexed="81"/>
            <rFont val="宋体"/>
            <family val="3"/>
            <charset val="134"/>
          </rPr>
          <t>01 = 开机保持用户场景状态；
00 = 开机保持上次关机状态；</t>
        </r>
      </text>
    </comment>
    <comment ref="B17" authorId="0">
      <text>
        <r>
          <rPr>
            <b/>
            <sz val="9"/>
            <color indexed="81"/>
            <rFont val="宋体"/>
            <family val="3"/>
            <charset val="134"/>
          </rPr>
          <t>在设置记忆模式时，设置了01开机保持用户场景状态才有效。</t>
        </r>
      </text>
    </comment>
    <comment ref="G18" authorId="0">
      <text>
        <r>
          <rPr>
            <b/>
            <sz val="9"/>
            <color indexed="81"/>
            <rFont val="宋体"/>
            <family val="3"/>
            <charset val="134"/>
          </rPr>
          <t>01 = 锁定面板按键；
00 = 解锁面板按键；</t>
        </r>
      </text>
    </comment>
    <comment ref="H23" authorId="0">
      <text>
        <r>
          <rPr>
            <b/>
            <sz val="9"/>
            <color indexed="81"/>
            <rFont val="宋体"/>
            <family val="3"/>
            <charset val="134"/>
          </rPr>
          <t>开关状态：
00 = 关
01 = 开</t>
        </r>
      </text>
    </comment>
    <comment ref="H24" authorId="0">
      <text>
        <r>
          <rPr>
            <b/>
            <sz val="9"/>
            <color indexed="81"/>
            <rFont val="宋体"/>
            <family val="3"/>
            <charset val="134"/>
          </rPr>
          <t>开关状态：
00 = 关
01 = 开</t>
        </r>
      </text>
    </comment>
    <comment ref="G27" authorId="0">
      <text>
        <r>
          <rPr>
            <b/>
            <sz val="9"/>
            <color indexed="81"/>
            <rFont val="宋体"/>
            <family val="3"/>
            <charset val="134"/>
          </rPr>
          <t>设备状态：
0 = 已关机
1 = 正在开机
2 = 已开机
3 = 正在关机</t>
        </r>
      </text>
    </comment>
  </commentList>
</comments>
</file>

<file path=xl/sharedStrings.xml><?xml version="1.0" encoding="utf-8"?>
<sst xmlns="http://schemas.openxmlformats.org/spreadsheetml/2006/main" count="80" uniqueCount="53">
  <si>
    <t>无</t>
    <phoneticPr fontId="6" type="noConversion"/>
  </si>
  <si>
    <t>帧头</t>
    <phoneticPr fontId="6" type="noConversion"/>
  </si>
  <si>
    <t>帧长度</t>
    <phoneticPr fontId="6" type="noConversion"/>
  </si>
  <si>
    <t>设备ID</t>
    <phoneticPr fontId="6" type="noConversion"/>
  </si>
  <si>
    <t>检验位</t>
    <phoneticPr fontId="6" type="noConversion"/>
  </si>
  <si>
    <t>直接拼接</t>
    <phoneticPr fontId="6" type="noConversion"/>
  </si>
  <si>
    <t>带空格拼接</t>
    <phoneticPr fontId="6" type="noConversion"/>
  </si>
  <si>
    <t>Crestron SIMP+</t>
    <phoneticPr fontId="6" type="noConversion"/>
  </si>
  <si>
    <t>立即开机</t>
    <phoneticPr fontId="6" type="noConversion"/>
  </si>
  <si>
    <t>立即关机</t>
    <phoneticPr fontId="6" type="noConversion"/>
  </si>
  <si>
    <t>延时开机</t>
    <phoneticPr fontId="6" type="noConversion"/>
  </si>
  <si>
    <t>延时关机</t>
    <phoneticPr fontId="6" type="noConversion"/>
  </si>
  <si>
    <t>功能命令</t>
    <phoneticPr fontId="6" type="noConversion"/>
  </si>
  <si>
    <t>命令参数</t>
    <phoneticPr fontId="6" type="noConversion"/>
  </si>
  <si>
    <t>通道1</t>
  </si>
  <si>
    <t>通道2</t>
  </si>
  <si>
    <t>通道3</t>
  </si>
  <si>
    <t>通道4</t>
  </si>
  <si>
    <t>通道5</t>
  </si>
  <si>
    <t>通道6</t>
  </si>
  <si>
    <t>通道7</t>
  </si>
  <si>
    <t>通道8</t>
    <phoneticPr fontId="6" type="noConversion"/>
  </si>
  <si>
    <t>读取通道状态</t>
    <phoneticPr fontId="6" type="noConversion"/>
  </si>
  <si>
    <t>功能</t>
    <phoneticPr fontId="6" type="noConversion"/>
  </si>
  <si>
    <t>返回通道状态</t>
    <phoneticPr fontId="6" type="noConversion"/>
  </si>
  <si>
    <t>设备状态</t>
    <phoneticPr fontId="6" type="noConversion"/>
  </si>
  <si>
    <t>通道状态</t>
    <phoneticPr fontId="6" type="noConversion"/>
  </si>
  <si>
    <t>F7</t>
    <phoneticPr fontId="6" type="noConversion"/>
  </si>
  <si>
    <t>控制反馈</t>
    <phoneticPr fontId="6" type="noConversion"/>
  </si>
  <si>
    <t>F9</t>
    <phoneticPr fontId="6" type="noConversion"/>
  </si>
  <si>
    <t>波特率：</t>
    <phoneticPr fontId="6" type="noConversion"/>
  </si>
  <si>
    <t>数据位：</t>
    <phoneticPr fontId="6" type="noConversion"/>
  </si>
  <si>
    <t>停止位：</t>
    <phoneticPr fontId="6" type="noConversion"/>
  </si>
  <si>
    <t>奇偶检验位：</t>
    <phoneticPr fontId="6" type="noConversion"/>
  </si>
  <si>
    <t>未知反馈</t>
    <phoneticPr fontId="6" type="noConversion"/>
  </si>
  <si>
    <r>
      <t>0</t>
    </r>
    <r>
      <rPr>
        <sz val="10"/>
        <color theme="1"/>
        <rFont val="微软雅黑"/>
        <family val="2"/>
        <charset val="134"/>
      </rPr>
      <t>D</t>
    </r>
    <phoneticPr fontId="6" type="noConversion"/>
  </si>
  <si>
    <t>单通道开关</t>
    <phoneticPr fontId="6" type="noConversion"/>
  </si>
  <si>
    <t>多通道开关</t>
    <phoneticPr fontId="6" type="noConversion"/>
  </si>
  <si>
    <t>多通道无延时开关</t>
    <phoneticPr fontId="6" type="noConversion"/>
  </si>
  <si>
    <t>通道选择</t>
    <phoneticPr fontId="6" type="noConversion"/>
  </si>
  <si>
    <t>开关状态</t>
    <phoneticPr fontId="6" type="noConversion"/>
  </si>
  <si>
    <t>0E</t>
    <phoneticPr fontId="6" type="noConversion"/>
  </si>
  <si>
    <t>F8</t>
    <phoneticPr fontId="6" type="noConversion"/>
  </si>
  <si>
    <t>设置上电自动开机</t>
    <phoneticPr fontId="6" type="noConversion"/>
  </si>
  <si>
    <r>
      <t>0</t>
    </r>
    <r>
      <rPr>
        <sz val="10"/>
        <color theme="1"/>
        <rFont val="微软雅黑"/>
        <family val="2"/>
        <charset val="134"/>
      </rPr>
      <t>F</t>
    </r>
    <phoneticPr fontId="6" type="noConversion"/>
  </si>
  <si>
    <t>设置记忆模式</t>
    <phoneticPr fontId="6" type="noConversion"/>
  </si>
  <si>
    <t>设置锁键</t>
    <phoneticPr fontId="6" type="noConversion"/>
  </si>
  <si>
    <t>组合通道值（1 = 开或选中；0 = 关或未选中）</t>
    <phoneticPr fontId="6" type="noConversion"/>
  </si>
  <si>
    <t>通道组合值</t>
    <phoneticPr fontId="6" type="noConversion"/>
  </si>
  <si>
    <t>返回通道状态分解（1为开；0为关）</t>
    <phoneticPr fontId="6" type="noConversion"/>
  </si>
  <si>
    <t>通道状态二进制</t>
    <phoneticPr fontId="6" type="noConversion"/>
  </si>
  <si>
    <t>Power by Nicky.Foshan.CAV 2019.11.18</t>
    <phoneticPr fontId="6" type="noConversion"/>
  </si>
  <si>
    <t>设置记忆场景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</si>
</sst>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"/>
    <numFmt numFmtId="177" formatCode="00000000"/>
  </numFmts>
  <fonts count="11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FF0000"/>
      <name val="微软雅黑"/>
      <family val="2"/>
      <charset val="134"/>
    </font>
    <font>
      <sz val="8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4" fillId="6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7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77" fontId="4" fillId="8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4" fillId="7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176" fontId="4" fillId="8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2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5</xdr:row>
      <xdr:rowOff>47624</xdr:rowOff>
    </xdr:from>
    <xdr:to>
      <xdr:col>11</xdr:col>
      <xdr:colOff>2038349</xdr:colOff>
      <xdr:row>6</xdr:row>
      <xdr:rowOff>161924</xdr:rowOff>
    </xdr:to>
    <xdr:sp macro="" textlink="">
      <xdr:nvSpPr>
        <xdr:cNvPr id="52" name="圆角矩形 51"/>
        <xdr:cNvSpPr/>
      </xdr:nvSpPr>
      <xdr:spPr>
        <a:xfrm>
          <a:off x="3705225" y="923924"/>
          <a:ext cx="6410324" cy="33337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>
              <a:solidFill>
                <a:srgbClr val="7030A0"/>
              </a:solidFill>
              <a:latin typeface="微软雅黑" pitchFamily="34" charset="-122"/>
              <a:ea typeface="微软雅黑" pitchFamily="34" charset="-122"/>
            </a:rPr>
            <a:t>红框内的单元格可按需要修改，其他位置不要动，关闭时不要保存，以免误改公式。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34"/>
  <sheetViews>
    <sheetView tabSelected="1" zoomScaleNormal="100" workbookViewId="0">
      <selection activeCell="F23" sqref="F23"/>
    </sheetView>
  </sheetViews>
  <sheetFormatPr defaultRowHeight="16.5" x14ac:dyDescent="0.15"/>
  <cols>
    <col min="1" max="1" width="3.375" style="2" customWidth="1"/>
    <col min="2" max="2" width="15" style="2" bestFit="1" customWidth="1"/>
    <col min="3" max="3" width="8.25" style="2" bestFit="1" customWidth="1"/>
    <col min="4" max="4" width="6.375" style="2" bestFit="1" customWidth="1"/>
    <col min="5" max="5" width="6.5" style="2" bestFit="1" customWidth="1"/>
    <col min="6" max="7" width="8" style="2" bestFit="1" customWidth="1"/>
    <col min="8" max="8" width="8" style="2" customWidth="1"/>
    <col min="9" max="9" width="6.375" style="2" bestFit="1" customWidth="1"/>
    <col min="10" max="10" width="16.375" style="2" bestFit="1" customWidth="1"/>
    <col min="11" max="11" width="19.75" style="2" bestFit="1" customWidth="1"/>
    <col min="12" max="12" width="28" style="2" bestFit="1" customWidth="1"/>
    <col min="13" max="16384" width="9" style="2"/>
  </cols>
  <sheetData>
    <row r="2" spans="2:12" x14ac:dyDescent="0.15">
      <c r="B2" s="36" t="s">
        <v>47</v>
      </c>
      <c r="C2" s="36"/>
      <c r="D2" s="36"/>
      <c r="E2" s="36"/>
      <c r="F2" s="36"/>
      <c r="G2" s="36"/>
      <c r="H2" s="36"/>
      <c r="I2" s="36"/>
      <c r="J2" s="36"/>
      <c r="K2" s="23" t="s">
        <v>30</v>
      </c>
      <c r="L2" s="3">
        <v>57600</v>
      </c>
    </row>
    <row r="3" spans="2:12" ht="17.25" thickBot="1" x14ac:dyDescent="0.2">
      <c r="B3" s="9" t="s">
        <v>21</v>
      </c>
      <c r="C3" s="9" t="s">
        <v>20</v>
      </c>
      <c r="D3" s="9" t="s">
        <v>19</v>
      </c>
      <c r="E3" s="9" t="s">
        <v>18</v>
      </c>
      <c r="F3" s="9" t="s">
        <v>17</v>
      </c>
      <c r="G3" s="9" t="s">
        <v>16</v>
      </c>
      <c r="H3" s="9" t="s">
        <v>15</v>
      </c>
      <c r="I3" s="9" t="s">
        <v>14</v>
      </c>
      <c r="J3" s="22" t="s">
        <v>48</v>
      </c>
      <c r="K3" s="23" t="s">
        <v>31</v>
      </c>
      <c r="L3" s="3">
        <v>8</v>
      </c>
    </row>
    <row r="4" spans="2:12" ht="18" thickTop="1" thickBot="1" x14ac:dyDescent="0.2"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1</v>
      </c>
      <c r="H4" s="28">
        <v>1</v>
      </c>
      <c r="I4" s="28">
        <v>1</v>
      </c>
      <c r="J4" s="24" t="str">
        <f>BIN2HEX($B$4&amp;$C$4&amp;$D$4&amp;$E$4&amp;$F$4&amp;$G$4&amp;$H$4&amp;$I$4,2)</f>
        <v>07</v>
      </c>
      <c r="K4" s="23" t="s">
        <v>32</v>
      </c>
      <c r="L4" s="3">
        <v>1</v>
      </c>
    </row>
    <row r="5" spans="2:12" ht="17.25" thickTop="1" x14ac:dyDescent="0.15">
      <c r="K5" s="23" t="s">
        <v>33</v>
      </c>
      <c r="L5" s="3" t="s">
        <v>0</v>
      </c>
    </row>
    <row r="6" spans="2:12" ht="17.25" thickBot="1" x14ac:dyDescent="0.2">
      <c r="B6" s="1"/>
      <c r="C6" s="1"/>
      <c r="D6" s="1"/>
      <c r="E6" s="20" t="s">
        <v>3</v>
      </c>
    </row>
    <row r="7" spans="2:12" ht="18" thickTop="1" thickBot="1" x14ac:dyDescent="0.2">
      <c r="B7" s="1"/>
      <c r="C7" s="1"/>
      <c r="D7" s="1"/>
      <c r="E7" s="27">
        <v>1</v>
      </c>
    </row>
    <row r="8" spans="2:12" ht="17.25" thickTop="1" x14ac:dyDescent="0.15">
      <c r="B8" s="6" t="s">
        <v>23</v>
      </c>
      <c r="C8" s="5" t="s">
        <v>1</v>
      </c>
      <c r="D8" s="5" t="s">
        <v>2</v>
      </c>
      <c r="E8" s="21" t="s">
        <v>3</v>
      </c>
      <c r="F8" s="5" t="s">
        <v>12</v>
      </c>
      <c r="G8" s="35" t="s">
        <v>13</v>
      </c>
      <c r="H8" s="35"/>
      <c r="I8" s="5" t="s">
        <v>4</v>
      </c>
      <c r="J8" s="6" t="s">
        <v>5</v>
      </c>
      <c r="K8" s="6" t="s">
        <v>6</v>
      </c>
      <c r="L8" s="6" t="s">
        <v>7</v>
      </c>
    </row>
    <row r="9" spans="2:12" x14ac:dyDescent="0.15">
      <c r="B9" s="3" t="s">
        <v>10</v>
      </c>
      <c r="C9" s="10">
        <v>55</v>
      </c>
      <c r="D9" s="10">
        <v>3</v>
      </c>
      <c r="E9" s="7">
        <f t="shared" ref="E9:E20" si="0">$E$7</f>
        <v>1</v>
      </c>
      <c r="F9" s="10">
        <v>8</v>
      </c>
      <c r="G9" s="33">
        <v>1</v>
      </c>
      <c r="H9" s="33"/>
      <c r="I9" s="10" t="str">
        <f>RIGHT(DEC2HEX(0-(HEX2DEC(D9)+HEX2DEC(E9)+HEX2DEC(F9)+HEX2DEC(G9))),2)</f>
        <v>F3</v>
      </c>
      <c r="J9" s="10" t="str">
        <f>TEXT(C9,"00")&amp;TEXT(D9,"00")&amp;TEXT(E9,"00")&amp;TEXT(F9,"00")&amp;TEXT(G9,"00")&amp;TEXT(I9,"00")</f>
        <v>5503010801F3</v>
      </c>
      <c r="K9" s="3" t="str">
        <f>TEXT(C9,"00")&amp;" "&amp;TEXT(D9,"00")&amp;" "&amp;TEXT(E9,"00")&amp;" "&amp;TEXT(F9,"00")&amp;" "&amp;TEXT(G9,"00")&amp;" "&amp;TEXT(I9,"00")</f>
        <v>55 03 01 08 01 F3</v>
      </c>
      <c r="L9" s="3" t="str">
        <f>"\x"&amp;TEXT(C9,"00")&amp;"\x"&amp;TEXT(D9,"00")&amp;"\x"&amp;TEXT(E9,"00")&amp;"\x"&amp;TEXT(F9,"00")&amp;"\x"&amp;TEXT(G9,"00")&amp;"\x"&amp;TEXT(I9,"00")</f>
        <v>\x55\x03\x01\x08\x01\xF3</v>
      </c>
    </row>
    <row r="10" spans="2:12" x14ac:dyDescent="0.15">
      <c r="B10" s="3" t="s">
        <v>11</v>
      </c>
      <c r="C10" s="10">
        <v>55</v>
      </c>
      <c r="D10" s="10">
        <v>3</v>
      </c>
      <c r="E10" s="7">
        <f t="shared" si="0"/>
        <v>1</v>
      </c>
      <c r="F10" s="10">
        <v>8</v>
      </c>
      <c r="G10" s="33">
        <v>0</v>
      </c>
      <c r="H10" s="33"/>
      <c r="I10" s="10" t="str">
        <f t="shared" ref="I10:I15" si="1">RIGHT(DEC2HEX(0-(HEX2DEC(D10)+HEX2DEC(E10)+HEX2DEC(F10)+HEX2DEC(G10))),2)</f>
        <v>F4</v>
      </c>
      <c r="J10" s="10" t="str">
        <f t="shared" ref="J10:J12" si="2">TEXT(C10,"00")&amp;TEXT(D10,"00")&amp;TEXT(E10,"00")&amp;TEXT(F10,"00")&amp;TEXT(G10,"00")&amp;TEXT(I10,"00")</f>
        <v>5503010800F4</v>
      </c>
      <c r="K10" s="3" t="str">
        <f t="shared" ref="K10:K12" si="3">TEXT(C10,"00")&amp;" "&amp;TEXT(D10,"00")&amp;" "&amp;TEXT(E10,"00")&amp;" "&amp;TEXT(F10,"00")&amp;" "&amp;TEXT(G10,"00")&amp;" "&amp;TEXT(I10,"00")</f>
        <v>55 03 01 08 00 F4</v>
      </c>
      <c r="L10" s="3" t="str">
        <f t="shared" ref="L10:L14" si="4">"\x"&amp;TEXT(C10,"00")&amp;"\x"&amp;TEXT(D10,"00")&amp;"\x"&amp;TEXT(E10,"00")&amp;"\x"&amp;TEXT(F10,"00")&amp;"\x"&amp;TEXT(G10,"00")&amp;"\x"&amp;TEXT(I10,"00")</f>
        <v>\x55\x03\x01\x08\x00\xF4</v>
      </c>
    </row>
    <row r="11" spans="2:12" x14ac:dyDescent="0.15">
      <c r="B11" s="3" t="s">
        <v>8</v>
      </c>
      <c r="C11" s="10">
        <v>55</v>
      </c>
      <c r="D11" s="10">
        <v>3</v>
      </c>
      <c r="E11" s="7">
        <f t="shared" si="0"/>
        <v>1</v>
      </c>
      <c r="F11" s="10">
        <v>8</v>
      </c>
      <c r="G11" s="33">
        <v>81</v>
      </c>
      <c r="H11" s="33"/>
      <c r="I11" s="10" t="str">
        <f t="shared" si="1"/>
        <v>73</v>
      </c>
      <c r="J11" s="10" t="str">
        <f t="shared" si="2"/>
        <v>550301088173</v>
      </c>
      <c r="K11" s="3" t="str">
        <f t="shared" si="3"/>
        <v>55 03 01 08 81 73</v>
      </c>
      <c r="L11" s="3" t="str">
        <f t="shared" si="4"/>
        <v>\x55\x03\x01\x08\x81\x73</v>
      </c>
    </row>
    <row r="12" spans="2:12" x14ac:dyDescent="0.15">
      <c r="B12" s="3" t="s">
        <v>9</v>
      </c>
      <c r="C12" s="10">
        <v>55</v>
      </c>
      <c r="D12" s="10">
        <v>3</v>
      </c>
      <c r="E12" s="7">
        <f t="shared" si="0"/>
        <v>1</v>
      </c>
      <c r="F12" s="10">
        <v>8</v>
      </c>
      <c r="G12" s="33">
        <v>80</v>
      </c>
      <c r="H12" s="33"/>
      <c r="I12" s="10" t="str">
        <f t="shared" si="1"/>
        <v>74</v>
      </c>
      <c r="J12" s="10" t="str">
        <f t="shared" si="2"/>
        <v>550301088074</v>
      </c>
      <c r="K12" s="3" t="str">
        <f t="shared" si="3"/>
        <v>55 03 01 08 80 74</v>
      </c>
      <c r="L12" s="3" t="str">
        <f t="shared" si="4"/>
        <v>\x55\x03\x01\x08\x80\x74</v>
      </c>
    </row>
    <row r="13" spans="2:12" x14ac:dyDescent="0.15">
      <c r="B13" s="15" t="s">
        <v>37</v>
      </c>
      <c r="C13" s="14">
        <v>55</v>
      </c>
      <c r="D13" s="14">
        <v>3</v>
      </c>
      <c r="E13" s="16">
        <f t="shared" si="0"/>
        <v>1</v>
      </c>
      <c r="F13" s="14">
        <v>6</v>
      </c>
      <c r="G13" s="34" t="str">
        <f>$J$4</f>
        <v>07</v>
      </c>
      <c r="H13" s="34"/>
      <c r="I13" s="14" t="str">
        <f>RIGHT(DEC2HEX(0-(HEX2DEC(D13)+HEX2DEC(E13)+HEX2DEC(F13)+HEX2DEC(G13))),2)</f>
        <v>EF</v>
      </c>
      <c r="J13" s="14" t="str">
        <f>TEXT(C13,"00")&amp;TEXT(D13,"00")&amp;TEXT(E13,"00")&amp;TEXT(F13,"00")&amp;TEXT(G13,"00")&amp;TEXT(I13,"00")</f>
        <v>5503010607EF</v>
      </c>
      <c r="K13" s="15" t="str">
        <f t="shared" ref="K13" si="5">TEXT(C13,"00")&amp;" "&amp;TEXT(D13,"00")&amp;" "&amp;TEXT(E13,"00")&amp;" "&amp;TEXT(F13,"00")&amp;" "&amp;TEXT(G13,"00")&amp;" "&amp;TEXT(I13,"00")</f>
        <v>55 03 01 06 07 EF</v>
      </c>
      <c r="L13" s="15" t="str">
        <f t="shared" si="4"/>
        <v>\x55\x03\x01\x06\x07\xEF</v>
      </c>
    </row>
    <row r="14" spans="2:12" x14ac:dyDescent="0.15">
      <c r="B14" s="3" t="s">
        <v>22</v>
      </c>
      <c r="C14" s="10">
        <v>55</v>
      </c>
      <c r="D14" s="10">
        <v>3</v>
      </c>
      <c r="E14" s="7">
        <f t="shared" si="0"/>
        <v>1</v>
      </c>
      <c r="F14" s="10">
        <v>7</v>
      </c>
      <c r="G14" s="33">
        <v>0</v>
      </c>
      <c r="H14" s="33"/>
      <c r="I14" s="10" t="str">
        <f t="shared" si="1"/>
        <v>F5</v>
      </c>
      <c r="J14" s="10" t="str">
        <f t="shared" ref="J14" si="6">TEXT(C14,"00")&amp;TEXT(D14,"00")&amp;TEXT(E14,"00")&amp;TEXT(F14,"00")&amp;TEXT(G14,"00")&amp;TEXT(I14,"00")</f>
        <v>5503010700F5</v>
      </c>
      <c r="K14" s="3" t="str">
        <f t="shared" ref="K14" si="7">TEXT(C14,"00")&amp;" "&amp;TEXT(D14,"00")&amp;" "&amp;TEXT(E14,"00")&amp;" "&amp;TEXT(F14,"00")&amp;" "&amp;TEXT(G14,"00")&amp;" "&amp;TEXT(I14,"00")</f>
        <v>55 03 01 07 00 F5</v>
      </c>
      <c r="L14" s="3" t="str">
        <f t="shared" si="4"/>
        <v>\x55\x03\x01\x07\x00\xF5</v>
      </c>
    </row>
    <row r="15" spans="2:12" x14ac:dyDescent="0.15">
      <c r="B15" s="15" t="s">
        <v>43</v>
      </c>
      <c r="C15" s="10">
        <v>55</v>
      </c>
      <c r="D15" s="10">
        <v>3</v>
      </c>
      <c r="E15" s="7">
        <f t="shared" si="0"/>
        <v>1</v>
      </c>
      <c r="F15" s="14" t="s">
        <v>44</v>
      </c>
      <c r="G15" s="33">
        <v>1</v>
      </c>
      <c r="H15" s="33"/>
      <c r="I15" s="10" t="str">
        <f t="shared" si="1"/>
        <v>EC</v>
      </c>
      <c r="J15" s="10" t="str">
        <f t="shared" ref="J15" si="8">TEXT(C15,"00")&amp;TEXT(D15,"00")&amp;TEXT(E15,"00")&amp;TEXT(F15,"00")&amp;TEXT(G15,"00")&amp;TEXT(I15,"00")</f>
        <v>5503010F01EC</v>
      </c>
      <c r="K15" s="3" t="str">
        <f t="shared" ref="K15" si="9">TEXT(C15,"00")&amp;" "&amp;TEXT(D15,"00")&amp;" "&amp;TEXT(E15,"00")&amp;" "&amp;TEXT(F15,"00")&amp;" "&amp;TEXT(G15,"00")&amp;" "&amp;TEXT(I15,"00")</f>
        <v>55 03 01 0F 01 EC</v>
      </c>
      <c r="L15" s="3" t="str">
        <f t="shared" ref="L15" si="10">"\x"&amp;TEXT(C15,"00")&amp;"\x"&amp;TEXT(D15,"00")&amp;"\x"&amp;TEXT(E15,"00")&amp;"\x"&amp;TEXT(F15,"00")&amp;"\x"&amp;TEXT(G15,"00")&amp;"\x"&amp;TEXT(I15,"00")</f>
        <v>\x55\x03\x01\x0F\x01\xEC</v>
      </c>
    </row>
    <row r="16" spans="2:12" x14ac:dyDescent="0.15">
      <c r="B16" s="15" t="s">
        <v>45</v>
      </c>
      <c r="C16" s="10">
        <v>55</v>
      </c>
      <c r="D16" s="10">
        <v>3</v>
      </c>
      <c r="E16" s="7">
        <f t="shared" si="0"/>
        <v>1</v>
      </c>
      <c r="F16" s="14">
        <v>10</v>
      </c>
      <c r="G16" s="33">
        <v>1</v>
      </c>
      <c r="H16" s="33"/>
      <c r="I16" s="10" t="str">
        <f t="shared" ref="I16" si="11">RIGHT(DEC2HEX(0-(HEX2DEC(D16)+HEX2DEC(E16)+HEX2DEC(F16)+HEX2DEC(G16))),2)</f>
        <v>EB</v>
      </c>
      <c r="J16" s="10" t="str">
        <f t="shared" ref="J16" si="12">TEXT(C16,"00")&amp;TEXT(D16,"00")&amp;TEXT(E16,"00")&amp;TEXT(F16,"00")&amp;TEXT(G16,"00")&amp;TEXT(I16,"00")</f>
        <v>5503011001EB</v>
      </c>
      <c r="K16" s="3" t="str">
        <f t="shared" ref="K16" si="13">TEXT(C16,"00")&amp;" "&amp;TEXT(D16,"00")&amp;" "&amp;TEXT(E16,"00")&amp;" "&amp;TEXT(F16,"00")&amp;" "&amp;TEXT(G16,"00")&amp;" "&amp;TEXT(I16,"00")</f>
        <v>55 03 01 10 01 EB</v>
      </c>
      <c r="L16" s="3" t="str">
        <f t="shared" ref="L16" si="14">"\x"&amp;TEXT(C16,"00")&amp;"\x"&amp;TEXT(D16,"00")&amp;"\x"&amp;TEXT(E16,"00")&amp;"\x"&amp;TEXT(F16,"00")&amp;"\x"&amp;TEXT(G16,"00")&amp;"\x"&amp;TEXT(I16,"00")</f>
        <v>\x55\x03\x01\x10\x01\xEB</v>
      </c>
    </row>
    <row r="17" spans="2:12" x14ac:dyDescent="0.15">
      <c r="B17" s="38" t="s">
        <v>52</v>
      </c>
      <c r="C17" s="10">
        <v>55</v>
      </c>
      <c r="D17" s="10">
        <v>3</v>
      </c>
      <c r="E17" s="7">
        <f t="shared" si="0"/>
        <v>1</v>
      </c>
      <c r="F17" s="14">
        <v>12</v>
      </c>
      <c r="G17" s="34" t="str">
        <f>$J$4</f>
        <v>07</v>
      </c>
      <c r="H17" s="34"/>
      <c r="I17" s="10" t="str">
        <f t="shared" ref="I17:I20" si="15">RIGHT(DEC2HEX(0-(HEX2DEC(D17)+HEX2DEC(E17)+HEX2DEC(F17)+HEX2DEC(G17))),2)</f>
        <v>E3</v>
      </c>
      <c r="J17" s="10" t="str">
        <f t="shared" ref="J17:J20" si="16">TEXT(C17,"00")&amp;TEXT(D17,"00")&amp;TEXT(E17,"00")&amp;TEXT(F17,"00")&amp;TEXT(G17,"00")&amp;TEXT(I17,"00")</f>
        <v>5503011207E3</v>
      </c>
      <c r="K17" s="3" t="str">
        <f t="shared" ref="K17:K20" si="17">TEXT(C17,"00")&amp;" "&amp;TEXT(D17,"00")&amp;" "&amp;TEXT(E17,"00")&amp;" "&amp;TEXT(F17,"00")&amp;" "&amp;TEXT(G17,"00")&amp;" "&amp;TEXT(I17,"00")</f>
        <v>55 03 01 12 07 E3</v>
      </c>
      <c r="L17" s="3" t="str">
        <f t="shared" ref="L17:L20" si="18">"\x"&amp;TEXT(C17,"00")&amp;"\x"&amp;TEXT(D17,"00")&amp;"\x"&amp;TEXT(E17,"00")&amp;"\x"&amp;TEXT(F17,"00")&amp;"\x"&amp;TEXT(G17,"00")&amp;"\x"&amp;TEXT(I17,"00")</f>
        <v>\x55\x03\x01\x12\x07\xE3</v>
      </c>
    </row>
    <row r="18" spans="2:12" x14ac:dyDescent="0.15">
      <c r="B18" s="15" t="s">
        <v>46</v>
      </c>
      <c r="C18" s="10">
        <v>55</v>
      </c>
      <c r="D18" s="10">
        <v>3</v>
      </c>
      <c r="E18" s="7">
        <f t="shared" si="0"/>
        <v>1</v>
      </c>
      <c r="F18" s="14">
        <v>11</v>
      </c>
      <c r="G18" s="33">
        <v>1</v>
      </c>
      <c r="H18" s="33"/>
      <c r="I18" s="10" t="str">
        <f t="shared" ref="I18" si="19">RIGHT(DEC2HEX(0-(HEX2DEC(D18)+HEX2DEC(E18)+HEX2DEC(F18)+HEX2DEC(G18))),2)</f>
        <v>EA</v>
      </c>
      <c r="J18" s="10" t="str">
        <f t="shared" ref="J18" si="20">TEXT(C18,"00")&amp;TEXT(D18,"00")&amp;TEXT(E18,"00")&amp;TEXT(F18,"00")&amp;TEXT(G18,"00")&amp;TEXT(I18,"00")</f>
        <v>5503011101EA</v>
      </c>
      <c r="K18" s="3" t="str">
        <f t="shared" ref="K18" si="21">TEXT(C18,"00")&amp;" "&amp;TEXT(D18,"00")&amp;" "&amp;TEXT(E18,"00")&amp;" "&amp;TEXT(F18,"00")&amp;" "&amp;TEXT(G18,"00")&amp;" "&amp;TEXT(I18,"00")</f>
        <v>55 03 01 11 01 EA</v>
      </c>
      <c r="L18" s="3" t="str">
        <f t="shared" ref="L18" si="22">"\x"&amp;TEXT(C18,"00")&amp;"\x"&amp;TEXT(D18,"00")&amp;"\x"&amp;TEXT(E18,"00")&amp;"\x"&amp;TEXT(F18,"00")&amp;"\x"&amp;TEXT(G18,"00")&amp;"\x"&amp;TEXT(I18,"00")</f>
        <v>\x55\x03\x01\x11\x01\xEA</v>
      </c>
    </row>
    <row r="19" spans="2:12" x14ac:dyDescent="0.15">
      <c r="B19" s="3" t="s">
        <v>28</v>
      </c>
      <c r="C19" s="10">
        <v>55</v>
      </c>
      <c r="D19" s="10">
        <v>3</v>
      </c>
      <c r="E19" s="7">
        <f t="shared" si="0"/>
        <v>1</v>
      </c>
      <c r="F19" s="10" t="s">
        <v>27</v>
      </c>
      <c r="G19" s="33">
        <v>0</v>
      </c>
      <c r="H19" s="33"/>
      <c r="I19" s="10" t="str">
        <f t="shared" si="15"/>
        <v>05</v>
      </c>
      <c r="J19" s="10" t="str">
        <f t="shared" si="16"/>
        <v>550301F70005</v>
      </c>
      <c r="K19" s="3" t="str">
        <f t="shared" si="17"/>
        <v>55 03 01 F7 00 05</v>
      </c>
      <c r="L19" s="3" t="str">
        <f t="shared" si="18"/>
        <v>\x55\x03\x01\xF7\x00\x05</v>
      </c>
    </row>
    <row r="20" spans="2:12" x14ac:dyDescent="0.15">
      <c r="B20" s="12" t="s">
        <v>34</v>
      </c>
      <c r="C20" s="10">
        <v>55</v>
      </c>
      <c r="D20" s="10">
        <v>3</v>
      </c>
      <c r="E20" s="7">
        <f t="shared" si="0"/>
        <v>1</v>
      </c>
      <c r="F20" s="10" t="s">
        <v>29</v>
      </c>
      <c r="G20" s="33">
        <v>0</v>
      </c>
      <c r="H20" s="33"/>
      <c r="I20" s="10" t="str">
        <f t="shared" si="15"/>
        <v>03</v>
      </c>
      <c r="J20" s="10" t="str">
        <f t="shared" si="16"/>
        <v>550301F90003</v>
      </c>
      <c r="K20" s="3" t="str">
        <f t="shared" si="17"/>
        <v>55 03 01 F9 00 03</v>
      </c>
      <c r="L20" s="3" t="str">
        <f t="shared" si="18"/>
        <v>\x55\x03\x01\xF9\x00\x03</v>
      </c>
    </row>
    <row r="22" spans="2:12" x14ac:dyDescent="0.15">
      <c r="B22" s="6" t="s">
        <v>23</v>
      </c>
      <c r="C22" s="5" t="s">
        <v>1</v>
      </c>
      <c r="D22" s="5" t="s">
        <v>2</v>
      </c>
      <c r="E22" s="5" t="s">
        <v>3</v>
      </c>
      <c r="F22" s="5" t="s">
        <v>12</v>
      </c>
      <c r="G22" s="5" t="s">
        <v>39</v>
      </c>
      <c r="H22" s="5" t="s">
        <v>40</v>
      </c>
      <c r="I22" s="5" t="s">
        <v>4</v>
      </c>
      <c r="J22" s="6" t="s">
        <v>5</v>
      </c>
      <c r="K22" s="6" t="s">
        <v>6</v>
      </c>
      <c r="L22" s="6" t="s">
        <v>7</v>
      </c>
    </row>
    <row r="23" spans="2:12" x14ac:dyDescent="0.15">
      <c r="B23" s="15" t="s">
        <v>36</v>
      </c>
      <c r="C23" s="10">
        <v>55</v>
      </c>
      <c r="D23" s="10">
        <v>4</v>
      </c>
      <c r="E23" s="7">
        <f>$E$7</f>
        <v>1</v>
      </c>
      <c r="F23" s="14" t="s">
        <v>35</v>
      </c>
      <c r="G23" s="39">
        <v>1</v>
      </c>
      <c r="H23" s="39">
        <v>0</v>
      </c>
      <c r="I23" s="14" t="str">
        <f>RIGHT(DEC2HEX(0-(HEX2DEC(D23)+HEX2DEC(E23)+HEX2DEC(F23)+HEX2DEC(G23)+HEX2DEC(H23))),2)</f>
        <v>ED</v>
      </c>
      <c r="J23" s="14" t="str">
        <f>TEXT(C23,"00")&amp;TEXT(D23,"00")&amp;TEXT(E23,"00")&amp;TEXT(F23,"00")&amp;TEXT(G23,"00")&amp;TEXT(H23,"00")&amp;TEXT(I23,"00")</f>
        <v>5504010D0100ED</v>
      </c>
      <c r="K23" s="15" t="str">
        <f>TEXT(C23,"00")&amp;" "&amp;TEXT(D23,"00")&amp;" "&amp;TEXT(E23,"00")&amp;" "&amp;TEXT(F23,"00")&amp;" "&amp;TEXT(G23,"00")&amp;" "&amp;TEXT(H23,"00")&amp;" "&amp;TEXT(I23,"00")</f>
        <v>55 04 01 0D 01 00 ED</v>
      </c>
      <c r="L23" s="15" t="str">
        <f>"\x"&amp;TEXT(C23,"00")&amp;"\x"&amp;TEXT(D23,"00")&amp;"\x"&amp;TEXT(E23,"00")&amp;"\x"&amp;TEXT(F23,"00")&amp;"\x"&amp;TEXT(G23,"00")&amp;"\x"&amp;TEXT(H23,"00")&amp;"\x"&amp;TEXT(I23,"00")</f>
        <v>\x55\x04\x01\x0D\x01\x00\xED</v>
      </c>
    </row>
    <row r="24" spans="2:12" x14ac:dyDescent="0.15">
      <c r="B24" s="15" t="s">
        <v>38</v>
      </c>
      <c r="C24" s="10">
        <v>55</v>
      </c>
      <c r="D24" s="10">
        <v>4</v>
      </c>
      <c r="E24" s="7">
        <f>$E$7</f>
        <v>1</v>
      </c>
      <c r="F24" s="14" t="s">
        <v>41</v>
      </c>
      <c r="G24" s="11" t="str">
        <f>J4</f>
        <v>07</v>
      </c>
      <c r="H24" s="39">
        <v>1</v>
      </c>
      <c r="I24" s="14" t="str">
        <f>RIGHT(DEC2HEX(0-(HEX2DEC(D24)+HEX2DEC(E24)+HEX2DEC(F24)+HEX2DEC(G24)+HEX2DEC(H24))),2)</f>
        <v>E5</v>
      </c>
      <c r="J24" s="14" t="str">
        <f>TEXT(C24,"00")&amp;TEXT(D24,"00")&amp;TEXT(E24,"00")&amp;TEXT(F24,"00")&amp;TEXT(G24,"00")&amp;TEXT(H24,"00")&amp;TEXT(I24,"00")</f>
        <v>5504010E0701E5</v>
      </c>
      <c r="K24" s="15" t="str">
        <f>TEXT(C24,"00")&amp;" "&amp;TEXT(D24,"00")&amp;" "&amp;TEXT(E24,"00")&amp;" "&amp;TEXT(F24,"00")&amp;" "&amp;TEXT(G24,"00")&amp;" "&amp;TEXT(H24,"00")&amp;" "&amp;TEXT(I24,"00")</f>
        <v>55 04 01 0E 07 01 E5</v>
      </c>
      <c r="L24" s="15" t="str">
        <f>"\x"&amp;TEXT(C24,"00")&amp;"\x"&amp;TEXT(D24,"00")&amp;"\x"&amp;TEXT(E24,"00")&amp;"\x"&amp;TEXT(F24,"00")&amp;"\x"&amp;TEXT(G24,"00")&amp;"\x"&amp;TEXT(H24,"00")&amp;"\x"&amp;TEXT(I24,"00")</f>
        <v>\x55\x04\x01\x0E\x07\x01\xE5</v>
      </c>
    </row>
    <row r="26" spans="2:12" ht="17.25" thickBot="1" x14ac:dyDescent="0.2">
      <c r="B26" s="6" t="s">
        <v>23</v>
      </c>
      <c r="C26" s="5" t="s">
        <v>1</v>
      </c>
      <c r="D26" s="5" t="s">
        <v>2</v>
      </c>
      <c r="E26" s="5" t="s">
        <v>3</v>
      </c>
      <c r="F26" s="5" t="s">
        <v>12</v>
      </c>
      <c r="G26" s="5" t="s">
        <v>25</v>
      </c>
      <c r="H26" s="26" t="s">
        <v>26</v>
      </c>
      <c r="I26" s="5" t="s">
        <v>4</v>
      </c>
      <c r="J26" s="6" t="s">
        <v>5</v>
      </c>
      <c r="K26" s="6" t="s">
        <v>6</v>
      </c>
      <c r="L26" s="6" t="s">
        <v>7</v>
      </c>
    </row>
    <row r="27" spans="2:12" ht="18" thickTop="1" thickBot="1" x14ac:dyDescent="0.2">
      <c r="B27" s="3" t="s">
        <v>24</v>
      </c>
      <c r="C27" s="8">
        <v>55</v>
      </c>
      <c r="D27" s="8">
        <v>4</v>
      </c>
      <c r="E27" s="7">
        <f>$E$7</f>
        <v>1</v>
      </c>
      <c r="F27" s="14" t="s">
        <v>42</v>
      </c>
      <c r="G27" s="40">
        <v>0</v>
      </c>
      <c r="H27" s="29">
        <v>55</v>
      </c>
      <c r="I27" s="25" t="str">
        <f>RIGHT(DEC2HEX(0-(HEX2DEC(D27)+HEX2DEC(E27)+HEX2DEC(F27)+HEX2DEC(G27)+HEX2DEC(H27))),2)</f>
        <v>AE</v>
      </c>
      <c r="J27" s="8" t="str">
        <f>TEXT(C27,"00")&amp;TEXT(D27,"00")&amp;TEXT(E27,"00")&amp;TEXT(F27,"00")&amp;TEXT(G27,"00")&amp;TEXT(H27,"00")&amp;TEXT(I27,"00")</f>
        <v>550401F80055AE</v>
      </c>
      <c r="K27" s="3" t="str">
        <f>TEXT(C27,"00")&amp;" "&amp;TEXT(D27,"00")&amp;" "&amp;TEXT(E27,"00")&amp;" "&amp;TEXT(F27,"00")&amp;" "&amp;TEXT(G27,"00")&amp;" "&amp;TEXT(H27,"00")&amp;" "&amp;TEXT(I27,"00")</f>
        <v>55 04 01 F8 00 55 AE</v>
      </c>
      <c r="L27" s="3" t="str">
        <f>"\x"&amp;TEXT(C27,"00")&amp;"\x"&amp;TEXT(D27,"00")&amp;"\x"&amp;TEXT(E27,"00")&amp;"\x"&amp;TEXT(F27,"00")&amp;"\x"&amp;TEXT(G27,"00")&amp;"\x"&amp;TEXT(H27,"00")&amp;"\x"&amp;TEXT(I27,"00")</f>
        <v>\x55\x04\x01\xF8\x00\x55\xAE</v>
      </c>
    </row>
    <row r="28" spans="2:12" ht="17.25" thickTop="1" x14ac:dyDescent="0.15">
      <c r="B28" s="13"/>
    </row>
    <row r="29" spans="2:12" x14ac:dyDescent="0.15">
      <c r="B29" s="30" t="s">
        <v>49</v>
      </c>
      <c r="C29" s="31"/>
      <c r="D29" s="31"/>
      <c r="E29" s="31"/>
      <c r="F29" s="31"/>
      <c r="G29" s="31"/>
      <c r="H29" s="31"/>
      <c r="I29" s="31"/>
      <c r="J29" s="32"/>
    </row>
    <row r="30" spans="2:12" x14ac:dyDescent="0.15">
      <c r="B30" s="18" t="s">
        <v>50</v>
      </c>
      <c r="C30" s="4" t="s">
        <v>21</v>
      </c>
      <c r="D30" s="4" t="s">
        <v>20</v>
      </c>
      <c r="E30" s="4" t="s">
        <v>19</v>
      </c>
      <c r="F30" s="4" t="s">
        <v>18</v>
      </c>
      <c r="G30" s="4" t="s">
        <v>17</v>
      </c>
      <c r="H30" s="4" t="s">
        <v>16</v>
      </c>
      <c r="I30" s="4" t="s">
        <v>15</v>
      </c>
      <c r="J30" s="4" t="s">
        <v>14</v>
      </c>
    </row>
    <row r="31" spans="2:12" x14ac:dyDescent="0.15">
      <c r="B31" s="19" t="str">
        <f>HEX2BIN(H27,8)</f>
        <v>01010101</v>
      </c>
      <c r="C31" s="17" t="str">
        <f>MID($B$31,1,1)</f>
        <v>0</v>
      </c>
      <c r="D31" s="17" t="str">
        <f>MID($B$31,2,1)</f>
        <v>1</v>
      </c>
      <c r="E31" s="17" t="str">
        <f>MID($B$31,3,1)</f>
        <v>0</v>
      </c>
      <c r="F31" s="17" t="str">
        <f>MID($B$31,4,1)</f>
        <v>1</v>
      </c>
      <c r="G31" s="17" t="str">
        <f>MID($B$31,5,1)</f>
        <v>0</v>
      </c>
      <c r="H31" s="17" t="str">
        <f>MID($B$31,6,1)</f>
        <v>1</v>
      </c>
      <c r="I31" s="17" t="str">
        <f>MID($B$31,7,1)</f>
        <v>0</v>
      </c>
      <c r="J31" s="17" t="str">
        <f>MID($B$31,8,1)</f>
        <v>1</v>
      </c>
    </row>
    <row r="34" spans="2:12" x14ac:dyDescent="0.15">
      <c r="B34" s="37" t="s">
        <v>51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</row>
  </sheetData>
  <sheetProtection sheet="1" objects="1" scenarios="1"/>
  <mergeCells count="16">
    <mergeCell ref="B2:J2"/>
    <mergeCell ref="B34:L34"/>
    <mergeCell ref="G19:H19"/>
    <mergeCell ref="G20:H20"/>
    <mergeCell ref="G14:H14"/>
    <mergeCell ref="G8:H8"/>
    <mergeCell ref="G9:H9"/>
    <mergeCell ref="G10:H10"/>
    <mergeCell ref="G11:H11"/>
    <mergeCell ref="G12:H12"/>
    <mergeCell ref="G13:H13"/>
    <mergeCell ref="B29:J29"/>
    <mergeCell ref="G15:H15"/>
    <mergeCell ref="G16:H16"/>
    <mergeCell ref="G17:H17"/>
    <mergeCell ref="G18:H18"/>
  </mergeCells>
  <phoneticPr fontId="6" type="noConversion"/>
  <dataValidations count="4">
    <dataValidation type="list" allowBlank="1" showInputMessage="1" showErrorMessage="1" sqref="B4:I4">
      <formula1>"0,1"</formula1>
    </dataValidation>
    <dataValidation type="list" allowBlank="1" showInputMessage="1" showErrorMessage="1" sqref="G23">
      <formula1>"01,02,03,04,05,06,07,08"</formula1>
    </dataValidation>
    <dataValidation type="list" allowBlank="1" showInputMessage="1" showErrorMessage="1" sqref="G18:H18 G15:H16 H23:H24">
      <formula1>"00,01"</formula1>
    </dataValidation>
    <dataValidation type="list" allowBlank="1" showInputMessage="1" showErrorMessage="1" sqref="G27">
      <formula1>"00,01,02,03"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2020-01-04T17:15:12Z</dcterms:modified>
</cp:coreProperties>
</file>